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3020" windowHeight="8016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</definedNames>
  <calcPr calcId="145621"/>
</workbook>
</file>

<file path=xl/calcChain.xml><?xml version="1.0" encoding="utf-8"?>
<calcChain xmlns="http://schemas.openxmlformats.org/spreadsheetml/2006/main">
  <c r="K54" i="1" l="1"/>
  <c r="K53" i="1"/>
  <c r="K52" i="1"/>
  <c r="K51" i="1"/>
  <c r="K50" i="1"/>
  <c r="K49" i="1"/>
  <c r="K48" i="1"/>
  <c r="K47" i="1"/>
  <c r="K46" i="1"/>
  <c r="K45" i="1"/>
  <c r="J43" i="1"/>
  <c r="J41" i="1" s="1"/>
  <c r="K42" i="1"/>
  <c r="I43" i="1"/>
  <c r="I41" i="1" l="1"/>
  <c r="H43" i="1"/>
  <c r="H41" i="1" s="1"/>
  <c r="G44" i="1"/>
  <c r="G43" i="1"/>
  <c r="E43" i="1"/>
  <c r="E41" i="1" s="1"/>
  <c r="F43" i="1"/>
  <c r="F41" i="1" s="1"/>
  <c r="E44" i="1"/>
  <c r="J20" i="1"/>
  <c r="J18" i="1" s="1"/>
  <c r="J21" i="1"/>
  <c r="I21" i="1"/>
  <c r="K23" i="1"/>
  <c r="K22" i="1"/>
  <c r="K31" i="1"/>
  <c r="K30" i="1"/>
  <c r="K29" i="1"/>
  <c r="K28" i="1"/>
  <c r="K27" i="1"/>
  <c r="K26" i="1"/>
  <c r="K25" i="1"/>
  <c r="K24" i="1"/>
  <c r="H21" i="1"/>
  <c r="G21" i="1"/>
  <c r="F21" i="1"/>
  <c r="E21" i="1"/>
  <c r="H20" i="1"/>
  <c r="H18" i="1" s="1"/>
  <c r="G20" i="1"/>
  <c r="F20" i="1"/>
  <c r="E20" i="1"/>
  <c r="G19" i="1"/>
  <c r="F19" i="1"/>
  <c r="E19" i="1"/>
  <c r="K44" i="1" l="1"/>
  <c r="G41" i="1"/>
  <c r="K41" i="1" s="1"/>
  <c r="K43" i="1"/>
  <c r="K20" i="1"/>
  <c r="E18" i="1"/>
  <c r="F18" i="1"/>
  <c r="K21" i="1"/>
  <c r="G18" i="1"/>
  <c r="K19" i="1"/>
  <c r="L42" i="1" s="1"/>
  <c r="L43" i="1" l="1"/>
  <c r="K18" i="1"/>
  <c r="L41" i="1" s="1"/>
</calcChain>
</file>

<file path=xl/sharedStrings.xml><?xml version="1.0" encoding="utf-8"?>
<sst xmlns="http://schemas.openxmlformats.org/spreadsheetml/2006/main" count="124" uniqueCount="54">
  <si>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</si>
  <si>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</si>
  <si>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</si>
  <si>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</si>
  <si>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</si>
  <si>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</si>
  <si>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</si>
  <si>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</si>
  <si>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</si>
  <si>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</si>
  <si>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</si>
  <si>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</si>
  <si>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</si>
  <si>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</si>
  <si>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</si>
  <si>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</si>
  <si>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</si>
  <si>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</si>
  <si>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</si>
  <si>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</si>
  <si>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</si>
  <si>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</si>
  <si>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</si>
  <si>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</si>
  <si>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</si>
  <si>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</si>
  <si>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</si>
  <si>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</si>
  <si>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</si>
  <si>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</si>
  <si>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</si>
  <si>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</si>
  <si>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</si>
  <si>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</si>
  <si>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</si>
  <si>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</si>
  <si>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</si>
  <si>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</si>
  <si>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</si>
  <si>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</si>
  <si>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</si>
  <si>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</si>
  <si>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</si>
  <si>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</si>
  <si>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</si>
  <si>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</si>
  <si>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</si>
  <si>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</si>
  <si>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</si>
  <si>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2024 год</t>
  </si>
  <si>
    <t>2025 год</t>
  </si>
  <si>
    <t>Итого по годам (2020-2025 годы)</t>
  </si>
  <si>
    <t>Итог по годам (2014-2025 годы)</t>
  </si>
  <si>
    <t xml:space="preserve">ПРИЛОЖЕНИЕ 
Утверждено
постановлением Администрации
Златоустовского городского округа
от 30.05.2023 г. № 225-П/АДМ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</si>
</sst>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2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166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9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D1" zoomScale="86" zoomScaleNormal="86" workbookViewId="0">
      <selection activeCell="G9" sqref="G9"/>
    </sheetView>
  </sheetViews>
  <sheetFormatPr defaultColWidth="8.88671875" defaultRowHeight="14.4" x14ac:dyDescent="0.3"/>
  <cols>
    <col min="1" max="1" width="7.5546875" style="21" customWidth="1"/>
    <col min="2" max="2" width="46.33203125" style="4" customWidth="1"/>
    <col min="3" max="3" width="27.88671875" style="22" customWidth="1"/>
    <col min="4" max="4" width="15" style="4" customWidth="1"/>
    <col min="5" max="5" width="16" style="4" customWidth="1"/>
    <col min="6" max="6" width="18" style="4" customWidth="1"/>
    <col min="7" max="7" width="17.109375" style="4" customWidth="1"/>
    <col min="8" max="8" width="14.88671875" style="4" customWidth="1"/>
    <col min="9" max="9" width="14.33203125" style="4" customWidth="1"/>
    <col min="10" max="10" width="14.5546875" style="4" customWidth="1"/>
    <col min="11" max="11" width="16" style="4" customWidth="1"/>
    <col min="12" max="12" width="15.6640625" style="4" customWidth="1"/>
    <col min="13" max="14" width="15" style="4" customWidth="1"/>
    <col min="15" max="15" width="16.33203125" style="4" customWidth="1"/>
    <col min="16" max="16384" width="8.88671875" style="4"/>
  </cols>
  <sheetData>
    <row r="1" spans="1:15" ht="27" customHeight="1" x14ac:dyDescent="0.3">
      <c r="I1" s="67" t="s">
        <v>53</v>
      </c>
      <c r="J1" s="67"/>
      <c r="K1" s="67"/>
      <c r="L1" s="67"/>
      <c r="M1" s="67"/>
      <c r="N1" s="67"/>
      <c r="O1" s="2"/>
    </row>
    <row r="2" spans="1:15" ht="27" customHeight="1" x14ac:dyDescent="0.3">
      <c r="I2" s="67"/>
      <c r="J2" s="67"/>
      <c r="K2" s="67"/>
      <c r="L2" s="67"/>
      <c r="M2" s="67"/>
      <c r="N2" s="67"/>
      <c r="O2" s="2"/>
    </row>
    <row r="3" spans="1:15" ht="27" customHeight="1" x14ac:dyDescent="0.3">
      <c r="I3" s="67"/>
      <c r="J3" s="67"/>
      <c r="K3" s="67"/>
      <c r="L3" s="67"/>
      <c r="M3" s="67"/>
      <c r="N3" s="67"/>
      <c r="O3" s="2"/>
    </row>
    <row r="4" spans="1:15" ht="27" customHeight="1" x14ac:dyDescent="0.3">
      <c r="I4" s="67"/>
      <c r="J4" s="67"/>
      <c r="K4" s="67"/>
      <c r="L4" s="67"/>
      <c r="M4" s="67"/>
      <c r="N4" s="67"/>
      <c r="O4" s="2"/>
    </row>
    <row r="5" spans="1:15" ht="18.75" customHeight="1" x14ac:dyDescent="0.3">
      <c r="I5" s="67"/>
      <c r="J5" s="67"/>
      <c r="K5" s="67"/>
      <c r="L5" s="67"/>
      <c r="M5" s="67"/>
      <c r="N5" s="67"/>
      <c r="O5" s="2"/>
    </row>
    <row r="6" spans="1:15" ht="19.5" customHeight="1" x14ac:dyDescent="0.3">
      <c r="I6" s="87"/>
      <c r="J6" s="87"/>
      <c r="K6" s="87"/>
      <c r="L6" s="87"/>
      <c r="M6" s="87"/>
      <c r="N6" s="87"/>
      <c r="O6" s="87"/>
    </row>
    <row r="7" spans="1:15" s="27" customFormat="1" ht="15.6" x14ac:dyDescent="0.3">
      <c r="A7" s="23"/>
      <c r="B7" s="24"/>
      <c r="C7" s="25"/>
      <c r="D7" s="26"/>
      <c r="E7" s="5"/>
      <c r="F7" s="5"/>
      <c r="G7" s="5"/>
      <c r="H7" s="5"/>
      <c r="I7" s="88" t="s">
        <v>0</v>
      </c>
      <c r="J7" s="88"/>
      <c r="K7" s="88"/>
      <c r="L7" s="88"/>
      <c r="M7" s="88"/>
      <c r="N7" s="88"/>
      <c r="O7" s="88"/>
    </row>
    <row r="8" spans="1:15" s="27" customFormat="1" ht="41.25" customHeight="1" x14ac:dyDescent="0.3">
      <c r="A8" s="23"/>
      <c r="B8" s="24"/>
      <c r="C8" s="25"/>
      <c r="D8" s="26"/>
      <c r="E8" s="5"/>
      <c r="F8" s="5"/>
      <c r="G8" s="23"/>
      <c r="H8" s="5"/>
      <c r="I8" s="85" t="s">
        <v>39</v>
      </c>
      <c r="J8" s="85"/>
      <c r="K8" s="85"/>
      <c r="L8" s="85"/>
      <c r="M8" s="85"/>
      <c r="N8" s="85"/>
      <c r="O8" s="85"/>
    </row>
    <row r="9" spans="1:15" s="27" customFormat="1" ht="49.2" customHeight="1" x14ac:dyDescent="0.3">
      <c r="A9" s="23"/>
      <c r="B9" s="24"/>
      <c r="C9" s="25"/>
      <c r="D9" s="26"/>
      <c r="E9" s="5"/>
      <c r="F9" s="5"/>
      <c r="G9" s="5"/>
      <c r="H9" s="5"/>
      <c r="I9" s="28"/>
      <c r="J9" s="86"/>
      <c r="K9" s="86"/>
      <c r="L9" s="86"/>
      <c r="M9" s="86"/>
      <c r="N9" s="86"/>
      <c r="O9" s="86"/>
    </row>
    <row r="10" spans="1:15" s="27" customFormat="1" ht="21" customHeight="1" x14ac:dyDescent="0.3">
      <c r="A10" s="23"/>
      <c r="B10" s="24"/>
      <c r="C10" s="25"/>
      <c r="D10" s="2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5" s="6" customFormat="1" ht="25.5" customHeight="1" x14ac:dyDescent="0.35">
      <c r="A11" s="84" t="s">
        <v>45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</row>
    <row r="12" spans="1:15" s="6" customFormat="1" ht="18.75" customHeight="1" x14ac:dyDescent="0.35">
      <c r="A12" s="84" t="s">
        <v>46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</row>
    <row r="13" spans="1:15" s="6" customFormat="1" ht="18.75" customHeight="1" x14ac:dyDescent="0.3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 s="6" customFormat="1" ht="28.5" customHeight="1" x14ac:dyDescent="0.35">
      <c r="A14" s="21"/>
      <c r="B14" s="30" t="s">
        <v>1</v>
      </c>
      <c r="C14" s="22"/>
      <c r="D14" s="4"/>
      <c r="E14" s="4"/>
      <c r="F14" s="4"/>
      <c r="G14" s="4"/>
      <c r="H14" s="4"/>
      <c r="K14" s="17" t="s">
        <v>43</v>
      </c>
    </row>
    <row r="15" spans="1:15" s="32" customFormat="1" ht="15.45" customHeight="1" x14ac:dyDescent="0.3">
      <c r="A15" s="77" t="s">
        <v>18</v>
      </c>
      <c r="B15" s="71" t="s">
        <v>12</v>
      </c>
      <c r="C15" s="77" t="s">
        <v>9</v>
      </c>
      <c r="D15" s="72" t="s">
        <v>5</v>
      </c>
      <c r="E15" s="71" t="s">
        <v>8</v>
      </c>
      <c r="F15" s="71"/>
      <c r="G15" s="71"/>
      <c r="H15" s="71"/>
      <c r="I15" s="71"/>
      <c r="J15" s="71"/>
      <c r="K15" s="71"/>
      <c r="L15" s="31"/>
      <c r="M15" s="31"/>
      <c r="N15" s="31"/>
      <c r="O15" s="31"/>
    </row>
    <row r="16" spans="1:15" s="32" customFormat="1" ht="32.25" customHeight="1" x14ac:dyDescent="0.3">
      <c r="A16" s="78"/>
      <c r="B16" s="71"/>
      <c r="C16" s="78"/>
      <c r="D16" s="73"/>
      <c r="E16" s="18" t="s">
        <v>2</v>
      </c>
      <c r="F16" s="18" t="s">
        <v>3</v>
      </c>
      <c r="G16" s="18" t="s">
        <v>4</v>
      </c>
      <c r="H16" s="19" t="s">
        <v>26</v>
      </c>
      <c r="I16" s="19" t="s">
        <v>37</v>
      </c>
      <c r="J16" s="19" t="s">
        <v>38</v>
      </c>
      <c r="K16" s="33" t="s">
        <v>47</v>
      </c>
    </row>
    <row r="17" spans="1:11" s="34" customFormat="1" ht="13.8" x14ac:dyDescent="0.3">
      <c r="A17" s="1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1">
        <v>8</v>
      </c>
      <c r="I17" s="1">
        <v>9</v>
      </c>
      <c r="J17" s="1">
        <v>10</v>
      </c>
      <c r="K17" s="1">
        <v>9</v>
      </c>
    </row>
    <row r="18" spans="1:11" s="35" customFormat="1" ht="15.75" customHeight="1" x14ac:dyDescent="0.3">
      <c r="A18" s="68"/>
      <c r="B18" s="74" t="s">
        <v>10</v>
      </c>
      <c r="C18" s="11" t="s">
        <v>11</v>
      </c>
      <c r="D18" s="11" t="s">
        <v>16</v>
      </c>
      <c r="E18" s="7">
        <f>E19+E20</f>
        <v>100370.09999999999</v>
      </c>
      <c r="F18" s="8">
        <f t="shared" ref="F18:H18" si="0">SUM(F19:F20)</f>
        <v>90140.463000000003</v>
      </c>
      <c r="G18" s="8">
        <f t="shared" si="0"/>
        <v>77524.508000000002</v>
      </c>
      <c r="H18" s="8">
        <f t="shared" si="0"/>
        <v>67539.703000000009</v>
      </c>
      <c r="I18" s="10">
        <v>84371.89</v>
      </c>
      <c r="J18" s="10">
        <f>J19+J20</f>
        <v>63386.21</v>
      </c>
      <c r="K18" s="15">
        <f t="shared" ref="K18:K31" si="1">SUM(E18:J18)</f>
        <v>483332.87400000001</v>
      </c>
    </row>
    <row r="19" spans="1:11" s="35" customFormat="1" ht="34.950000000000003" customHeight="1" x14ac:dyDescent="0.3">
      <c r="A19" s="69"/>
      <c r="B19" s="81"/>
      <c r="C19" s="79" t="s">
        <v>13</v>
      </c>
      <c r="D19" s="11" t="s">
        <v>6</v>
      </c>
      <c r="E19" s="7">
        <f>E22</f>
        <v>19071</v>
      </c>
      <c r="F19" s="7">
        <f>F22</f>
        <v>0</v>
      </c>
      <c r="G19" s="7">
        <f>G22</f>
        <v>0</v>
      </c>
      <c r="H19" s="9">
        <v>0</v>
      </c>
      <c r="I19" s="9">
        <v>0</v>
      </c>
      <c r="J19" s="9">
        <v>0</v>
      </c>
      <c r="K19" s="15">
        <f t="shared" si="1"/>
        <v>19071</v>
      </c>
    </row>
    <row r="20" spans="1:11" s="35" customFormat="1" ht="67.2" customHeight="1" x14ac:dyDescent="0.3">
      <c r="A20" s="70"/>
      <c r="B20" s="76"/>
      <c r="C20" s="80"/>
      <c r="D20" s="11" t="s">
        <v>7</v>
      </c>
      <c r="E20" s="8">
        <f>SUM(E23+E24+E25+E26+E27+E28+E29+E30)</f>
        <v>81299.099999999991</v>
      </c>
      <c r="F20" s="8">
        <f>SUM(F23+F24+F25+F26+F27+F28+F29+F30+F31)</f>
        <v>90140.463000000003</v>
      </c>
      <c r="G20" s="8">
        <f>SUM(G23+G24+G25+G26+G27+G28+G29+G30+G31)</f>
        <v>77524.508000000002</v>
      </c>
      <c r="H20" s="8">
        <f>SUM(H23+H24+H25+H26+H27+H28+H29+H30+H31)</f>
        <v>67539.703000000009</v>
      </c>
      <c r="I20" s="8">
        <v>84371.89</v>
      </c>
      <c r="J20" s="10">
        <f>J23+J24+J25+J26+J27+J28+J29+J30+J31</f>
        <v>63386.21</v>
      </c>
      <c r="K20" s="15">
        <f>SUM(E20:J20)</f>
        <v>464261.87400000001</v>
      </c>
    </row>
    <row r="21" spans="1:11" s="35" customFormat="1" ht="15.75" customHeight="1" x14ac:dyDescent="0.3">
      <c r="A21" s="68" t="s">
        <v>19</v>
      </c>
      <c r="B21" s="74" t="s">
        <v>14</v>
      </c>
      <c r="C21" s="36" t="s">
        <v>11</v>
      </c>
      <c r="D21" s="11" t="s">
        <v>16</v>
      </c>
      <c r="E21" s="7">
        <f t="shared" ref="E21:J21" si="2">SUM(E22:E23)</f>
        <v>19071</v>
      </c>
      <c r="F21" s="10">
        <f t="shared" si="2"/>
        <v>18639.93</v>
      </c>
      <c r="G21" s="10">
        <f t="shared" si="2"/>
        <v>18914.39</v>
      </c>
      <c r="H21" s="8">
        <f t="shared" si="2"/>
        <v>21258.687999999998</v>
      </c>
      <c r="I21" s="10">
        <f t="shared" si="2"/>
        <v>23123.15</v>
      </c>
      <c r="J21" s="37">
        <f t="shared" si="2"/>
        <v>24160.861919999999</v>
      </c>
      <c r="K21" s="38">
        <f t="shared" si="1"/>
        <v>125168.01991999999</v>
      </c>
    </row>
    <row r="22" spans="1:11" s="32" customFormat="1" ht="36.75" customHeight="1" x14ac:dyDescent="0.3">
      <c r="A22" s="69"/>
      <c r="B22" s="75"/>
      <c r="C22" s="79" t="s">
        <v>15</v>
      </c>
      <c r="D22" s="11" t="s">
        <v>6</v>
      </c>
      <c r="E22" s="11">
        <v>19071</v>
      </c>
      <c r="F22" s="11">
        <v>0</v>
      </c>
      <c r="G22" s="11">
        <v>0</v>
      </c>
      <c r="H22" s="12">
        <v>0</v>
      </c>
      <c r="I22" s="13">
        <v>0</v>
      </c>
      <c r="J22" s="16">
        <v>0</v>
      </c>
      <c r="K22" s="15">
        <f t="shared" si="1"/>
        <v>19071</v>
      </c>
    </row>
    <row r="23" spans="1:11" s="32" customFormat="1" ht="36.75" customHeight="1" x14ac:dyDescent="0.3">
      <c r="A23" s="70"/>
      <c r="B23" s="76"/>
      <c r="C23" s="80"/>
      <c r="D23" s="14" t="s">
        <v>7</v>
      </c>
      <c r="E23" s="11">
        <v>0</v>
      </c>
      <c r="F23" s="11">
        <v>18639.93</v>
      </c>
      <c r="G23" s="11">
        <v>18914.39</v>
      </c>
      <c r="H23" s="12">
        <v>21258.687999999998</v>
      </c>
      <c r="I23" s="16">
        <v>23123.15</v>
      </c>
      <c r="J23" s="38">
        <v>24160.861919999999</v>
      </c>
      <c r="K23" s="38">
        <f t="shared" si="1"/>
        <v>106097.01991999999</v>
      </c>
    </row>
    <row r="24" spans="1:11" s="32" customFormat="1" ht="53.4" customHeight="1" x14ac:dyDescent="0.3">
      <c r="A24" s="39" t="s">
        <v>20</v>
      </c>
      <c r="B24" s="40" t="s">
        <v>17</v>
      </c>
      <c r="C24" s="41" t="s">
        <v>15</v>
      </c>
      <c r="D24" s="14" t="s">
        <v>7</v>
      </c>
      <c r="E24" s="11">
        <v>34882.199999999997</v>
      </c>
      <c r="F24" s="11">
        <v>41546.033000000003</v>
      </c>
      <c r="G24" s="8">
        <v>25563.594000000001</v>
      </c>
      <c r="H24" s="12">
        <v>18109.713</v>
      </c>
      <c r="I24" s="12">
        <v>19966.580000000002</v>
      </c>
      <c r="J24" s="16">
        <v>27511.91</v>
      </c>
      <c r="K24" s="15">
        <f t="shared" si="1"/>
        <v>167580.03</v>
      </c>
    </row>
    <row r="25" spans="1:11" s="32" customFormat="1" ht="118.2" customHeight="1" x14ac:dyDescent="0.3">
      <c r="A25" s="12" t="s">
        <v>21</v>
      </c>
      <c r="B25" s="42" t="s">
        <v>22</v>
      </c>
      <c r="C25" s="11" t="s">
        <v>15</v>
      </c>
      <c r="D25" s="11" t="s">
        <v>7</v>
      </c>
      <c r="E25" s="16">
        <v>200</v>
      </c>
      <c r="F25" s="16">
        <v>200</v>
      </c>
      <c r="G25" s="13">
        <v>0</v>
      </c>
      <c r="H25" s="16">
        <v>200</v>
      </c>
      <c r="I25" s="16">
        <v>200</v>
      </c>
      <c r="J25" s="16">
        <v>200</v>
      </c>
      <c r="K25" s="15">
        <f t="shared" si="1"/>
        <v>1000</v>
      </c>
    </row>
    <row r="26" spans="1:11" s="32" customFormat="1" ht="55.2" customHeight="1" x14ac:dyDescent="0.3">
      <c r="A26" s="12" t="s">
        <v>29</v>
      </c>
      <c r="B26" s="43" t="s">
        <v>23</v>
      </c>
      <c r="C26" s="11" t="s">
        <v>15</v>
      </c>
      <c r="D26" s="14" t="s">
        <v>7</v>
      </c>
      <c r="E26" s="11">
        <v>4972.2</v>
      </c>
      <c r="F26" s="11">
        <v>12218.1</v>
      </c>
      <c r="G26" s="11">
        <v>7313.5</v>
      </c>
      <c r="H26" s="12">
        <v>7291.1</v>
      </c>
      <c r="I26" s="16">
        <v>5206.1000000000004</v>
      </c>
      <c r="J26" s="38">
        <v>14.378080000000001</v>
      </c>
      <c r="K26" s="38">
        <f t="shared" si="1"/>
        <v>37015.378080000002</v>
      </c>
    </row>
    <row r="27" spans="1:11" s="32" customFormat="1" ht="84" customHeight="1" x14ac:dyDescent="0.3">
      <c r="A27" s="12" t="s">
        <v>30</v>
      </c>
      <c r="B27" s="40" t="s">
        <v>36</v>
      </c>
      <c r="C27" s="11" t="s">
        <v>15</v>
      </c>
      <c r="D27" s="11" t="s">
        <v>7</v>
      </c>
      <c r="E27" s="11">
        <v>2421.5</v>
      </c>
      <c r="F27" s="11">
        <v>2560.37</v>
      </c>
      <c r="G27" s="11">
        <v>3594.71</v>
      </c>
      <c r="H27" s="12">
        <v>3488.5120000000002</v>
      </c>
      <c r="I27" s="16">
        <v>6671.65</v>
      </c>
      <c r="J27" s="16">
        <v>3611.06</v>
      </c>
      <c r="K27" s="15">
        <f t="shared" si="1"/>
        <v>22347.802</v>
      </c>
    </row>
    <row r="28" spans="1:11" s="32" customFormat="1" ht="49.2" customHeight="1" x14ac:dyDescent="0.3">
      <c r="A28" s="12" t="s">
        <v>31</v>
      </c>
      <c r="B28" s="44" t="s">
        <v>24</v>
      </c>
      <c r="C28" s="11" t="s">
        <v>15</v>
      </c>
      <c r="D28" s="11" t="s">
        <v>7</v>
      </c>
      <c r="E28" s="11">
        <v>12979.1</v>
      </c>
      <c r="F28" s="11">
        <v>0</v>
      </c>
      <c r="G28" s="14">
        <v>1837.97</v>
      </c>
      <c r="H28" s="12">
        <v>3096.55</v>
      </c>
      <c r="I28" s="16">
        <v>0</v>
      </c>
      <c r="J28" s="16">
        <v>5399.3</v>
      </c>
      <c r="K28" s="15">
        <f t="shared" si="1"/>
        <v>23312.92</v>
      </c>
    </row>
    <row r="29" spans="1:11" ht="51.6" customHeight="1" x14ac:dyDescent="0.3">
      <c r="A29" s="12" t="s">
        <v>32</v>
      </c>
      <c r="B29" s="45" t="s">
        <v>27</v>
      </c>
      <c r="C29" s="12" t="s">
        <v>25</v>
      </c>
      <c r="D29" s="11" t="s">
        <v>7</v>
      </c>
      <c r="E29" s="12">
        <v>0</v>
      </c>
      <c r="F29" s="9">
        <v>71</v>
      </c>
      <c r="G29" s="12">
        <v>0</v>
      </c>
      <c r="H29" s="12">
        <v>0</v>
      </c>
      <c r="I29" s="16">
        <v>0</v>
      </c>
      <c r="J29" s="16">
        <v>0</v>
      </c>
      <c r="K29" s="15">
        <f t="shared" si="1"/>
        <v>71</v>
      </c>
    </row>
    <row r="30" spans="1:11" ht="55.2" customHeight="1" x14ac:dyDescent="0.3">
      <c r="A30" s="12" t="s">
        <v>33</v>
      </c>
      <c r="B30" s="45" t="s">
        <v>28</v>
      </c>
      <c r="C30" s="12" t="s">
        <v>15</v>
      </c>
      <c r="D30" s="11" t="s">
        <v>7</v>
      </c>
      <c r="E30" s="12">
        <v>25844.1</v>
      </c>
      <c r="F30" s="12">
        <v>14764.1</v>
      </c>
      <c r="G30" s="12">
        <v>8000</v>
      </c>
      <c r="H30" s="12">
        <v>3294.1</v>
      </c>
      <c r="I30" s="16">
        <v>650</v>
      </c>
      <c r="J30" s="16">
        <v>1147</v>
      </c>
      <c r="K30" s="15">
        <f t="shared" si="1"/>
        <v>53699.299999999996</v>
      </c>
    </row>
    <row r="31" spans="1:11" ht="67.2" customHeight="1" x14ac:dyDescent="0.3">
      <c r="A31" s="12" t="s">
        <v>34</v>
      </c>
      <c r="B31" s="42" t="s">
        <v>35</v>
      </c>
      <c r="C31" s="12" t="s">
        <v>15</v>
      </c>
      <c r="D31" s="46" t="s">
        <v>7</v>
      </c>
      <c r="E31" s="12">
        <v>0</v>
      </c>
      <c r="F31" s="12">
        <v>140.93</v>
      </c>
      <c r="G31" s="15">
        <v>12300.343999999999</v>
      </c>
      <c r="H31" s="12">
        <v>10801.04</v>
      </c>
      <c r="I31" s="16">
        <v>28554.41</v>
      </c>
      <c r="J31" s="16">
        <v>1341.7</v>
      </c>
      <c r="K31" s="15">
        <f t="shared" si="1"/>
        <v>53138.423999999999</v>
      </c>
    </row>
    <row r="37" spans="1:14" ht="18" x14ac:dyDescent="0.35">
      <c r="B37" s="30" t="s">
        <v>1</v>
      </c>
      <c r="H37" s="17" t="s">
        <v>44</v>
      </c>
      <c r="I37" s="6"/>
      <c r="J37" s="6"/>
      <c r="K37" s="6"/>
      <c r="L37" s="6"/>
      <c r="M37" s="6"/>
    </row>
    <row r="38" spans="1:14" ht="15.75" customHeight="1" x14ac:dyDescent="0.3">
      <c r="A38" s="77" t="s">
        <v>18</v>
      </c>
      <c r="B38" s="71" t="s">
        <v>12</v>
      </c>
      <c r="C38" s="77" t="s">
        <v>9</v>
      </c>
      <c r="D38" s="72" t="s">
        <v>5</v>
      </c>
      <c r="E38" s="72" t="s">
        <v>8</v>
      </c>
      <c r="F38" s="82"/>
      <c r="G38" s="82"/>
      <c r="H38" s="82"/>
      <c r="I38" s="82"/>
      <c r="J38" s="82"/>
      <c r="K38" s="82"/>
      <c r="L38" s="83"/>
      <c r="M38" s="31"/>
      <c r="N38" s="31"/>
    </row>
    <row r="39" spans="1:14" ht="46.8" x14ac:dyDescent="0.3">
      <c r="A39" s="78"/>
      <c r="B39" s="71"/>
      <c r="C39" s="78"/>
      <c r="D39" s="73"/>
      <c r="E39" s="19" t="s">
        <v>40</v>
      </c>
      <c r="F39" s="19" t="s">
        <v>41</v>
      </c>
      <c r="G39" s="52" t="s">
        <v>42</v>
      </c>
      <c r="H39" s="52" t="s">
        <v>48</v>
      </c>
      <c r="I39" s="63" t="s">
        <v>49</v>
      </c>
      <c r="J39" s="64" t="s">
        <v>50</v>
      </c>
      <c r="K39" s="51" t="s">
        <v>51</v>
      </c>
      <c r="L39" s="58" t="s">
        <v>52</v>
      </c>
    </row>
    <row r="40" spans="1:14" ht="15.6" x14ac:dyDescent="0.3">
      <c r="A40" s="1">
        <v>1</v>
      </c>
      <c r="B40" s="3">
        <v>2</v>
      </c>
      <c r="C40" s="3">
        <v>3</v>
      </c>
      <c r="D40" s="3">
        <v>4</v>
      </c>
      <c r="E40" s="1">
        <v>5</v>
      </c>
      <c r="F40" s="1">
        <v>6</v>
      </c>
      <c r="G40" s="53">
        <v>7</v>
      </c>
      <c r="H40" s="66">
        <v>8</v>
      </c>
      <c r="I40" s="1">
        <v>9</v>
      </c>
      <c r="J40" s="47">
        <v>10</v>
      </c>
      <c r="K40" s="12">
        <v>11</v>
      </c>
      <c r="L40" s="58">
        <v>12</v>
      </c>
    </row>
    <row r="41" spans="1:14" ht="15.6" x14ac:dyDescent="0.3">
      <c r="A41" s="68"/>
      <c r="B41" s="74" t="s">
        <v>10</v>
      </c>
      <c r="C41" s="11" t="s">
        <v>11</v>
      </c>
      <c r="D41" s="11" t="s">
        <v>16</v>
      </c>
      <c r="E41" s="8">
        <f t="shared" ref="E41:H41" si="3">SUM(E42:E43)</f>
        <v>114803.588</v>
      </c>
      <c r="F41" s="50">
        <f t="shared" si="3"/>
        <v>46670.808940000003</v>
      </c>
      <c r="G41" s="54">
        <f t="shared" si="3"/>
        <v>99531.852000000014</v>
      </c>
      <c r="H41" s="54">
        <f t="shared" si="3"/>
        <v>180013.66999999998</v>
      </c>
      <c r="I41" s="9">
        <f>SUM(I42:I43)</f>
        <v>36954.5</v>
      </c>
      <c r="J41" s="9">
        <f>SUM(J42:J43)</f>
        <v>36954.5</v>
      </c>
      <c r="K41" s="38">
        <f t="shared" ref="K41:K54" si="4">SUM(E41:J41)</f>
        <v>514928.91894</v>
      </c>
      <c r="L41" s="59">
        <f>SUM(K18+K41)</f>
        <v>998261.79294000007</v>
      </c>
    </row>
    <row r="42" spans="1:14" ht="31.2" x14ac:dyDescent="0.3">
      <c r="A42" s="69"/>
      <c r="B42" s="81"/>
      <c r="C42" s="79" t="s">
        <v>13</v>
      </c>
      <c r="D42" s="11" t="s">
        <v>6</v>
      </c>
      <c r="E42" s="9">
        <v>0</v>
      </c>
      <c r="F42" s="9">
        <v>0</v>
      </c>
      <c r="G42" s="55">
        <v>0</v>
      </c>
      <c r="H42" s="55">
        <v>0</v>
      </c>
      <c r="I42" s="9">
        <v>0</v>
      </c>
      <c r="J42" s="9">
        <v>0</v>
      </c>
      <c r="K42" s="9">
        <f t="shared" si="4"/>
        <v>0</v>
      </c>
      <c r="L42" s="60">
        <f>SUM(K19+K42)</f>
        <v>19071</v>
      </c>
    </row>
    <row r="43" spans="1:14" ht="36.75" customHeight="1" x14ac:dyDescent="0.3">
      <c r="A43" s="70"/>
      <c r="B43" s="76"/>
      <c r="C43" s="80"/>
      <c r="D43" s="11" t="s">
        <v>7</v>
      </c>
      <c r="E43" s="8">
        <f>SUM(E46:E54)</f>
        <v>114803.588</v>
      </c>
      <c r="F43" s="37">
        <f>SUM(F46:F54)</f>
        <v>46670.808940000003</v>
      </c>
      <c r="G43" s="54">
        <f>SUM(G46:G54)</f>
        <v>99531.852000000014</v>
      </c>
      <c r="H43" s="54">
        <f>SUM(H46:H54)</f>
        <v>180013.66999999998</v>
      </c>
      <c r="I43" s="7">
        <f>SUM(I46:I54)</f>
        <v>36954.5</v>
      </c>
      <c r="J43" s="16">
        <f>SUM(J45:J54)</f>
        <v>36954.5</v>
      </c>
      <c r="K43" s="38">
        <f t="shared" si="4"/>
        <v>514928.91894</v>
      </c>
      <c r="L43" s="59">
        <f>SUM(K20+K43)</f>
        <v>979190.79294000007</v>
      </c>
    </row>
    <row r="44" spans="1:14" ht="15.6" x14ac:dyDescent="0.3">
      <c r="A44" s="68" t="s">
        <v>19</v>
      </c>
      <c r="B44" s="74" t="s">
        <v>14</v>
      </c>
      <c r="C44" s="36" t="s">
        <v>11</v>
      </c>
      <c r="D44" s="11" t="s">
        <v>16</v>
      </c>
      <c r="E44" s="10">
        <f t="shared" ref="E44:G44" si="5">SUM(E45:E46)</f>
        <v>24300.75</v>
      </c>
      <c r="F44" s="49">
        <v>26387.297399999999</v>
      </c>
      <c r="G44" s="56">
        <f t="shared" si="5"/>
        <v>31556.1</v>
      </c>
      <c r="H44" s="56">
        <v>31588</v>
      </c>
      <c r="I44" s="9">
        <v>31588</v>
      </c>
      <c r="J44" s="65">
        <v>31588</v>
      </c>
      <c r="K44" s="62">
        <f t="shared" si="4"/>
        <v>177008.14739999999</v>
      </c>
    </row>
    <row r="45" spans="1:14" ht="31.2" x14ac:dyDescent="0.3">
      <c r="A45" s="69"/>
      <c r="B45" s="75"/>
      <c r="C45" s="79" t="s">
        <v>15</v>
      </c>
      <c r="D45" s="11" t="s">
        <v>6</v>
      </c>
      <c r="E45" s="12">
        <v>0</v>
      </c>
      <c r="F45" s="12">
        <v>0</v>
      </c>
      <c r="G45" s="57">
        <v>0</v>
      </c>
      <c r="H45" s="57">
        <v>0</v>
      </c>
      <c r="I45" s="13">
        <v>0</v>
      </c>
      <c r="J45" s="12">
        <v>0</v>
      </c>
      <c r="K45" s="61">
        <f t="shared" si="4"/>
        <v>0</v>
      </c>
    </row>
    <row r="46" spans="1:14" ht="31.2" x14ac:dyDescent="0.3">
      <c r="A46" s="70"/>
      <c r="B46" s="76"/>
      <c r="C46" s="80"/>
      <c r="D46" s="14" t="s">
        <v>7</v>
      </c>
      <c r="E46" s="12">
        <v>24300.75</v>
      </c>
      <c r="F46" s="12">
        <v>26387.297399999999</v>
      </c>
      <c r="G46" s="57">
        <v>31556.1</v>
      </c>
      <c r="H46" s="55">
        <v>33144.699999999997</v>
      </c>
      <c r="I46" s="9">
        <v>31588</v>
      </c>
      <c r="J46" s="9">
        <v>31588</v>
      </c>
      <c r="K46" s="61">
        <f t="shared" si="4"/>
        <v>178564.84739999997</v>
      </c>
    </row>
    <row r="47" spans="1:14" ht="46.8" x14ac:dyDescent="0.3">
      <c r="A47" s="39" t="s">
        <v>20</v>
      </c>
      <c r="B47" s="40" t="s">
        <v>17</v>
      </c>
      <c r="C47" s="41" t="s">
        <v>15</v>
      </c>
      <c r="D47" s="14" t="s">
        <v>7</v>
      </c>
      <c r="E47" s="12">
        <v>58159.358</v>
      </c>
      <c r="F47" s="48">
        <v>13749.93894</v>
      </c>
      <c r="G47" s="57">
        <v>22395.191999999999</v>
      </c>
      <c r="H47" s="57">
        <v>111447.87</v>
      </c>
      <c r="I47" s="13">
        <v>0</v>
      </c>
      <c r="J47" s="12">
        <v>0</v>
      </c>
      <c r="K47" s="61">
        <f t="shared" si="4"/>
        <v>205752.35894000001</v>
      </c>
    </row>
    <row r="48" spans="1:14" ht="124.8" x14ac:dyDescent="0.3">
      <c r="A48" s="12" t="s">
        <v>21</v>
      </c>
      <c r="B48" s="42" t="s">
        <v>22</v>
      </c>
      <c r="C48" s="11" t="s">
        <v>15</v>
      </c>
      <c r="D48" s="11" t="s">
        <v>7</v>
      </c>
      <c r="E48" s="12">
        <v>200</v>
      </c>
      <c r="F48" s="12">
        <v>200</v>
      </c>
      <c r="G48" s="57">
        <v>200</v>
      </c>
      <c r="H48" s="57">
        <v>0</v>
      </c>
      <c r="I48" s="13">
        <v>0</v>
      </c>
      <c r="J48" s="12">
        <v>0</v>
      </c>
      <c r="K48" s="61">
        <f t="shared" si="4"/>
        <v>600</v>
      </c>
    </row>
    <row r="49" spans="1:11" ht="46.8" x14ac:dyDescent="0.3">
      <c r="A49" s="12" t="s">
        <v>29</v>
      </c>
      <c r="B49" s="43" t="s">
        <v>23</v>
      </c>
      <c r="C49" s="11" t="s">
        <v>15</v>
      </c>
      <c r="D49" s="14" t="s">
        <v>7</v>
      </c>
      <c r="E49" s="12">
        <v>0</v>
      </c>
      <c r="F49" s="12">
        <v>0</v>
      </c>
      <c r="G49" s="57">
        <v>0</v>
      </c>
      <c r="H49" s="57">
        <v>0</v>
      </c>
      <c r="I49" s="13">
        <v>0</v>
      </c>
      <c r="J49" s="12">
        <v>0</v>
      </c>
      <c r="K49" s="61">
        <f t="shared" si="4"/>
        <v>0</v>
      </c>
    </row>
    <row r="50" spans="1:11" ht="78" x14ac:dyDescent="0.3">
      <c r="A50" s="12" t="s">
        <v>30</v>
      </c>
      <c r="B50" s="40" t="s">
        <v>36</v>
      </c>
      <c r="C50" s="11" t="s">
        <v>15</v>
      </c>
      <c r="D50" s="11" t="s">
        <v>7</v>
      </c>
      <c r="E50" s="16">
        <v>5620</v>
      </c>
      <c r="F50" s="48">
        <v>4065.6026000000002</v>
      </c>
      <c r="G50" s="57">
        <v>4582.1000000000004</v>
      </c>
      <c r="H50" s="57">
        <v>5366.5</v>
      </c>
      <c r="I50" s="9">
        <v>5366.5</v>
      </c>
      <c r="J50" s="9">
        <v>5366.5</v>
      </c>
      <c r="K50" s="62">
        <f t="shared" si="4"/>
        <v>30367.202600000001</v>
      </c>
    </row>
    <row r="51" spans="1:11" ht="46.8" x14ac:dyDescent="0.3">
      <c r="A51" s="12" t="s">
        <v>31</v>
      </c>
      <c r="B51" s="44" t="s">
        <v>24</v>
      </c>
      <c r="C51" s="11" t="s">
        <v>15</v>
      </c>
      <c r="D51" s="11" t="s">
        <v>7</v>
      </c>
      <c r="E51" s="12">
        <v>17386.810000000001</v>
      </c>
      <c r="F51" s="48">
        <v>0</v>
      </c>
      <c r="G51" s="57">
        <v>3149.36</v>
      </c>
      <c r="H51" s="57">
        <v>14988.3</v>
      </c>
      <c r="I51" s="9">
        <v>0</v>
      </c>
      <c r="J51" s="12">
        <v>0</v>
      </c>
      <c r="K51" s="61">
        <f t="shared" si="4"/>
        <v>35524.47</v>
      </c>
    </row>
    <row r="52" spans="1:11" ht="46.8" x14ac:dyDescent="0.3">
      <c r="A52" s="12" t="s">
        <v>32</v>
      </c>
      <c r="B52" s="45" t="s">
        <v>27</v>
      </c>
      <c r="C52" s="12" t="s">
        <v>25</v>
      </c>
      <c r="D52" s="11" t="s">
        <v>7</v>
      </c>
      <c r="E52" s="12">
        <v>0</v>
      </c>
      <c r="F52" s="48">
        <v>0</v>
      </c>
      <c r="G52" s="57">
        <v>0</v>
      </c>
      <c r="H52" s="55">
        <v>500</v>
      </c>
      <c r="I52" s="13">
        <v>0</v>
      </c>
      <c r="J52" s="12">
        <v>0</v>
      </c>
      <c r="K52" s="61">
        <f t="shared" si="4"/>
        <v>500</v>
      </c>
    </row>
    <row r="53" spans="1:11" ht="46.8" x14ac:dyDescent="0.3">
      <c r="A53" s="12" t="s">
        <v>33</v>
      </c>
      <c r="B53" s="45" t="s">
        <v>28</v>
      </c>
      <c r="C53" s="12" t="s">
        <v>15</v>
      </c>
      <c r="D53" s="11" t="s">
        <v>7</v>
      </c>
      <c r="E53" s="12">
        <v>8495.5</v>
      </c>
      <c r="F53" s="48">
        <v>0</v>
      </c>
      <c r="G53" s="57">
        <v>651.79999999999995</v>
      </c>
      <c r="H53" s="57">
        <v>11566.3</v>
      </c>
      <c r="I53" s="13">
        <v>0</v>
      </c>
      <c r="J53" s="12">
        <v>0</v>
      </c>
      <c r="K53" s="61">
        <f t="shared" si="4"/>
        <v>20713.599999999999</v>
      </c>
    </row>
    <row r="54" spans="1:11" ht="62.4" x14ac:dyDescent="0.3">
      <c r="A54" s="12" t="s">
        <v>34</v>
      </c>
      <c r="B54" s="42" t="s">
        <v>35</v>
      </c>
      <c r="C54" s="12" t="s">
        <v>15</v>
      </c>
      <c r="D54" s="46" t="s">
        <v>7</v>
      </c>
      <c r="E54" s="12">
        <v>641.16999999999996</v>
      </c>
      <c r="F54" s="48">
        <v>2267.9699999999998</v>
      </c>
      <c r="G54" s="57">
        <v>36997.300000000003</v>
      </c>
      <c r="H54" s="55">
        <v>3000</v>
      </c>
      <c r="I54" s="13">
        <v>0</v>
      </c>
      <c r="J54" s="12">
        <v>0</v>
      </c>
      <c r="K54" s="61">
        <f t="shared" si="4"/>
        <v>42906.44</v>
      </c>
    </row>
    <row r="63" spans="1:11" x14ac:dyDescent="0.3">
      <c r="G63" s="20"/>
    </row>
  </sheetData>
  <mergeCells count="31">
    <mergeCell ref="I6:O6"/>
    <mergeCell ref="I7:O7"/>
    <mergeCell ref="E10:I10"/>
    <mergeCell ref="J9:O9"/>
    <mergeCell ref="E38:L38"/>
    <mergeCell ref="A44:A46"/>
    <mergeCell ref="B44:B46"/>
    <mergeCell ref="C45:C46"/>
    <mergeCell ref="A38:A39"/>
    <mergeCell ref="B38:B39"/>
    <mergeCell ref="C38:C39"/>
    <mergeCell ref="A41:A43"/>
    <mergeCell ref="B41:B43"/>
    <mergeCell ref="C42:C43"/>
    <mergeCell ref="D38:D39"/>
    <mergeCell ref="I1:N5"/>
    <mergeCell ref="A21:A23"/>
    <mergeCell ref="B15:B16"/>
    <mergeCell ref="D15:D16"/>
    <mergeCell ref="B21:B23"/>
    <mergeCell ref="C15:C16"/>
    <mergeCell ref="C19:C20"/>
    <mergeCell ref="B18:B20"/>
    <mergeCell ref="C22:C23"/>
    <mergeCell ref="A15:A16"/>
    <mergeCell ref="A18:A20"/>
    <mergeCell ref="E15:K15"/>
    <mergeCell ref="A12:O12"/>
    <mergeCell ref="A11:O11"/>
    <mergeCell ref="I8:O8"/>
    <mergeCell ref="J10:O10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2023-05-31T06:18:23Z</dcterms:modified>
</cp:coreProperties>
</file>